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"/>
    </mc:Choice>
  </mc:AlternateContent>
  <bookViews>
    <workbookView xWindow="0" yWindow="0" windowWidth="28800" windowHeight="12135"/>
  </bookViews>
  <sheets>
    <sheet name="2018" sheetId="2" r:id="rId1"/>
  </sheets>
  <calcPr calcId="152511"/>
</workbook>
</file>

<file path=xl/calcChain.xml><?xml version="1.0" encoding="utf-8"?>
<calcChain xmlns="http://schemas.openxmlformats.org/spreadsheetml/2006/main">
  <c r="D30" i="2" l="1"/>
  <c r="D29" i="2" s="1"/>
  <c r="D28" i="2" s="1"/>
  <c r="D26" i="2" s="1"/>
  <c r="C30" i="2"/>
  <c r="C29" i="2" s="1"/>
  <c r="C28" i="2" s="1"/>
  <c r="C26" i="2" s="1"/>
  <c r="D22" i="2"/>
  <c r="C22" i="2"/>
  <c r="D20" i="2"/>
  <c r="C20" i="2"/>
  <c r="D18" i="2"/>
  <c r="C18" i="2"/>
  <c r="D16" i="2"/>
  <c r="C16" i="2"/>
  <c r="D14" i="2"/>
  <c r="D13" i="2" s="1"/>
  <c r="D12" i="2" s="1"/>
  <c r="C14" i="2"/>
  <c r="C13" i="2" s="1"/>
  <c r="C12" i="2" s="1"/>
  <c r="C11" i="2" l="1"/>
  <c r="D11" i="2"/>
</calcChain>
</file>

<file path=xl/sharedStrings.xml><?xml version="1.0" encoding="utf-8"?>
<sst xmlns="http://schemas.openxmlformats.org/spreadsheetml/2006/main" count="62" uniqueCount="58">
  <si>
    <t>Приложение № 4</t>
  </si>
  <si>
    <t xml:space="preserve">от              №        </t>
  </si>
  <si>
    <t>по источникам внутреннего финансирования дефицита бюджета города Пыть-Яха</t>
  </si>
  <si>
    <t xml:space="preserve">Наименование </t>
  </si>
  <si>
    <t>Код источника финансирования по бюджетной классификации</t>
  </si>
  <si>
    <t>Уточненный план</t>
  </si>
  <si>
    <t>Исполнено</t>
  </si>
  <si>
    <t>Администрация города Пыть-Яха исполнительно-распорядительный орган муниципального образования</t>
  </si>
  <si>
    <t>040 00 00 00 00 00 0000 000</t>
  </si>
  <si>
    <t>040 01 00 00 00 00 0000 000</t>
  </si>
  <si>
    <t>Кредиты кредитных организаций в валюте Российской Федерации</t>
  </si>
  <si>
    <t>040 01 02 00 00 00 0000 000</t>
  </si>
  <si>
    <t>Получение кредитов от кредитных организаций в валюте Российской Федерации</t>
  </si>
  <si>
    <t>040 01 02 00 00 00 0000 700</t>
  </si>
  <si>
    <t>Получение кредитов от кредитных организаций бюджетами городских округов в валюте Российской Федерации</t>
  </si>
  <si>
    <t>040 01 02 00 00 04 0000 710</t>
  </si>
  <si>
    <t>Погашение кредитов, предоставленных кредитными организациями в валюте Российской Федерации</t>
  </si>
  <si>
    <t>040 01 02 00 00 00 0000 800</t>
  </si>
  <si>
    <t>Погашение бюджетами городских округов кредитов от кредитных организаций в валюте Российской Федерации</t>
  </si>
  <si>
    <t>040 01 02 00 00 04 0000 810</t>
  </si>
  <si>
    <t xml:space="preserve">Изменение остатков средств </t>
  </si>
  <si>
    <t>040 01 05 00 00 00 0000 500</t>
  </si>
  <si>
    <t>Увеличение прочих остатков средств бюджетов</t>
  </si>
  <si>
    <t>040 01 05 02 00 00 0000 500</t>
  </si>
  <si>
    <t>Увеличение прочих остатков денежных средств бюджетов</t>
  </si>
  <si>
    <t>040 01 05 02 01 00 0000 510</t>
  </si>
  <si>
    <t>Увеличение прочих остатков денежных средств бюджетов городских округов</t>
  </si>
  <si>
    <t>040 01 05 02 01 04 0000 510</t>
  </si>
  <si>
    <t>040 01 05 00 00 00 0000 600</t>
  </si>
  <si>
    <t>Уменьшение прочих остатков средств бюджетов</t>
  </si>
  <si>
    <t>040 01 05 02 00 00 0000 600</t>
  </si>
  <si>
    <t>040 01 05 02 01 00 0000 610</t>
  </si>
  <si>
    <t>040 01 05 02 01 04 0000 610</t>
  </si>
  <si>
    <t>к решению Думы города Пыть-Яха</t>
  </si>
  <si>
    <t>Источники внутреннего финансирования дефицитов бюджетов</t>
  </si>
  <si>
    <t>(рубли)</t>
  </si>
  <si>
    <t>Показатели исполнения бюджета муниципального образования городской округ город Пыть-Ях за 2018 год</t>
  </si>
  <si>
    <t>040 01 03 01 00 04 0000 710</t>
  </si>
  <si>
    <t>Получение бюджетных кредитов от других бюджетов бюджетной системы Российской Федерации в валюте Российской Федерации</t>
  </si>
  <si>
    <t>040 01 06 01 00 04 0000 630</t>
  </si>
  <si>
    <t>Иные источники внутреннего финансирования дефицитов бюджетов</t>
  </si>
  <si>
    <t>040 01 06 00 00 00 0000 000</t>
  </si>
  <si>
    <t>040 01 03 00 00 00 0000 000</t>
  </si>
  <si>
    <t>Акции и иные формы участия в капитале, находящиеся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</si>
  <si>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городских округов</t>
  </si>
  <si>
    <t>040 01 03 01 00 00 0000 700</t>
  </si>
  <si>
    <t>Бюджетные кредиты от других бюджетов бюджетной 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</si>
  <si>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</si>
  <si>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</si>
  <si>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Средства от продажи акций и иных форм участия  в капитале, находящихся в государственной и  муниципальной собственности</t>
  </si>
  <si>
    <t>Увеличение остатков средств</t>
  </si>
  <si>
    <t>Уменьшение остатков средств</t>
  </si>
  <si>
    <t>Уменьшение прочих остатков денежных средств  бюджетов</t>
  </si>
  <si>
    <t>Уменьшение прочих остатков денежных средств  бюджетов городских округов</t>
  </si>
  <si>
    <t>040 01 03 01 00 00 0000 000</t>
  </si>
  <si>
    <t>040 01 06 01 00 00 0000 000</t>
  </si>
  <si>
    <t>040 01 00 00 00 00 0000 500</t>
  </si>
  <si>
    <t>040 01 00 00 00 00 0000 600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</si>
</sst>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10419]#,##0.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9">
    <xf numFmtId="0" fontId="0" fillId="0" borderId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6" fillId="4" borderId="1" applyNumberFormat="0" applyAlignment="0" applyProtection="0"/>
    <xf numFmtId="0" fontId="7" fillId="11" borderId="2" applyNumberFormat="0" applyAlignment="0" applyProtection="0"/>
    <xf numFmtId="0" fontId="8" fillId="11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3" borderId="7" applyNumberFormat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16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7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1" fillId="0" borderId="0"/>
    <xf numFmtId="0" fontId="27" fillId="0" borderId="0"/>
  </cellStyleXfs>
  <cellXfs count="20">
    <xf numFmtId="0" fontId="0" fillId="0" borderId="0" xfId="0"/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Fill="1" applyBorder="1" applyAlignment="1" applyProtection="1">
      <alignment horizontal="center" vertical="center" wrapText="1"/>
    </xf>
    <xf numFmtId="0" fontId="22" fillId="0" borderId="10" xfId="98" applyNumberFormat="1" applyFont="1" applyFill="1" applyBorder="1" applyAlignment="1">
      <alignment horizontal="center" wrapText="1" readingOrder="1"/>
    </xf>
    <xf numFmtId="0" fontId="21" fillId="0" borderId="10" xfId="0" applyFont="1" applyBorder="1" applyAlignment="1">
      <alignment horizontal="center" wrapText="1"/>
    </xf>
    <xf numFmtId="165" fontId="22" fillId="24" borderId="10" xfId="98" applyNumberFormat="1" applyFont="1" applyFill="1" applyBorder="1" applyAlignment="1">
      <alignment horizontal="right" wrapText="1" readingOrder="1"/>
    </xf>
    <xf numFmtId="4" fontId="22" fillId="24" borderId="10" xfId="98" applyNumberFormat="1" applyFont="1" applyFill="1" applyBorder="1" applyAlignment="1">
      <alignment horizontal="right" wrapText="1" readingOrder="1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justify" wrapText="1"/>
    </xf>
    <xf numFmtId="0" fontId="21" fillId="0" borderId="10" xfId="0" applyFont="1" applyBorder="1" applyAlignment="1">
      <alignment horizontal="justify" wrapText="1"/>
    </xf>
    <xf numFmtId="0" fontId="22" fillId="0" borderId="10" xfId="98" applyNumberFormat="1" applyFont="1" applyFill="1" applyBorder="1" applyAlignment="1">
      <alignment horizontal="justify" wrapText="1"/>
    </xf>
    <xf numFmtId="164" fontId="21" fillId="0" borderId="0" xfId="97" applyNumberFormat="1" applyFont="1" applyFill="1" applyAlignment="1">
      <alignment horizontal="right"/>
    </xf>
    <xf numFmtId="0" fontId="21" fillId="0" borderId="0" xfId="90" applyFont="1" applyFill="1" applyAlignment="1">
      <alignment horizontal="right"/>
    </xf>
    <xf numFmtId="0" fontId="21" fillId="0" borderId="0" xfId="90" applyFont="1" applyFill="1" applyAlignment="1">
      <alignment horizontal="center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</cellXfs>
  <cellStyles count="9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" xfId="9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10" xfId="36"/>
    <cellStyle name="Обычный 10 2" xfId="37"/>
    <cellStyle name="Обычный 10 2 2" xfId="38"/>
    <cellStyle name="Обычный 10 3" xfId="39"/>
    <cellStyle name="Обычный 11" xfId="40"/>
    <cellStyle name="Обычный 11 2" xfId="41"/>
    <cellStyle name="Обычный 12" xfId="42"/>
    <cellStyle name="Обычный 13" xfId="43"/>
    <cellStyle name="Обычный 13 2" xfId="44"/>
    <cellStyle name="Обычный 14" xfId="45"/>
    <cellStyle name="Обычный 15" xfId="46"/>
    <cellStyle name="Обычный 16" xfId="47"/>
    <cellStyle name="Обычный 17" xfId="48"/>
    <cellStyle name="Обычный 18" xfId="49"/>
    <cellStyle name="Обычный 19" xfId="50"/>
    <cellStyle name="Обычный 2" xfId="51"/>
    <cellStyle name="Обычный 2 2" xfId="52"/>
    <cellStyle name="Обычный 2 3" xfId="53"/>
    <cellStyle name="Обычный 2 4" xfId="54"/>
    <cellStyle name="Обычный 2 4 2" xfId="55"/>
    <cellStyle name="Обычный 2 5" xfId="56"/>
    <cellStyle name="Обычный 2 5 2" xfId="57"/>
    <cellStyle name="Обычный 2 6" xfId="58"/>
    <cellStyle name="Обычный 2 6 2" xfId="59"/>
    <cellStyle name="Обычный 2 7" xfId="60"/>
    <cellStyle name="Обычный 2 8" xfId="61"/>
    <cellStyle name="Обычный 2 9" xfId="62"/>
    <cellStyle name="Обычный 20" xfId="63"/>
    <cellStyle name="Обычный 3" xfId="64"/>
    <cellStyle name="Обычный 3 2" xfId="65"/>
    <cellStyle name="Обычный 3 2 2" xfId="66"/>
    <cellStyle name="Обычный 3 3" xfId="67"/>
    <cellStyle name="Обычный 4" xfId="68"/>
    <cellStyle name="Обычный 5" xfId="69"/>
    <cellStyle name="Обычный 5 2" xfId="70"/>
    <cellStyle name="Обычный 5 2 2" xfId="71"/>
    <cellStyle name="Обычный 5 2 2 2" xfId="72"/>
    <cellStyle name="Обычный 5 2 3" xfId="73"/>
    <cellStyle name="Обычный 5 3" xfId="74"/>
    <cellStyle name="Обычный 5 3 2" xfId="75"/>
    <cellStyle name="Обычный 5 4" xfId="76"/>
    <cellStyle name="Обычный 6" xfId="77"/>
    <cellStyle name="Обычный 6 2" xfId="78"/>
    <cellStyle name="Обычный 6 2 2" xfId="79"/>
    <cellStyle name="Обычный 6 3" xfId="80"/>
    <cellStyle name="Обычный 7" xfId="81"/>
    <cellStyle name="Обычный 7 2" xfId="82"/>
    <cellStyle name="Обычный 7 2 2" xfId="83"/>
    <cellStyle name="Обычный 7 3" xfId="84"/>
    <cellStyle name="Обычный 8" xfId="85"/>
    <cellStyle name="Обычный 9" xfId="86"/>
    <cellStyle name="Обычный 9 2" xfId="87"/>
    <cellStyle name="Обычный 9 2 2" xfId="88"/>
    <cellStyle name="Обычный 9 3" xfId="89"/>
    <cellStyle name="Обычный_tmp" xfId="90"/>
    <cellStyle name="Обычный_Tmp2" xfId="97"/>
    <cellStyle name="Плохой 2" xfId="91"/>
    <cellStyle name="Пояснение 2" xfId="92"/>
    <cellStyle name="Примечание 2" xfId="93"/>
    <cellStyle name="Связанная ячейка 2" xfId="94"/>
    <cellStyle name="Текст предупреждения 2" xfId="95"/>
    <cellStyle name="Хороший 2" xfId="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showGridLines="0" tabSelected="1" zoomScaleNormal="100" workbookViewId="0">
      <selection activeCell="A13" sqref="A13"/>
    </sheetView>
  </sheetViews>
  <sheetFormatPr defaultColWidth="9.140625" defaultRowHeight="15.75" x14ac:dyDescent="0.25"/>
  <cols>
    <col min="1" max="1" width="61.85546875" style="12" customWidth="1"/>
    <col min="2" max="2" width="29.5703125" style="2" customWidth="1"/>
    <col min="3" max="3" width="19.140625" style="2" bestFit="1" customWidth="1"/>
    <col min="4" max="4" width="18.28515625" style="1" bestFit="1" customWidth="1"/>
    <col min="5" max="16384" width="9.140625" style="1"/>
  </cols>
  <sheetData>
    <row r="1" spans="1:4" x14ac:dyDescent="0.25">
      <c r="C1" s="15" t="s">
        <v>0</v>
      </c>
      <c r="D1" s="15"/>
    </row>
    <row r="2" spans="1:4" x14ac:dyDescent="0.25">
      <c r="C2" s="16" t="s">
        <v>33</v>
      </c>
      <c r="D2" s="16"/>
    </row>
    <row r="3" spans="1:4" x14ac:dyDescent="0.25">
      <c r="C3" s="17" t="s">
        <v>1</v>
      </c>
      <c r="D3" s="17"/>
    </row>
    <row r="5" spans="1:4" x14ac:dyDescent="0.25">
      <c r="A5" s="18" t="s">
        <v>36</v>
      </c>
      <c r="B5" s="18"/>
      <c r="C5" s="18"/>
      <c r="D5" s="18"/>
    </row>
    <row r="6" spans="1:4" x14ac:dyDescent="0.25">
      <c r="A6" s="19" t="s">
        <v>2</v>
      </c>
      <c r="B6" s="19"/>
      <c r="C6" s="19"/>
      <c r="D6" s="19"/>
    </row>
    <row r="8" spans="1:4" x14ac:dyDescent="0.25">
      <c r="B8" s="1"/>
      <c r="C8" s="1"/>
      <c r="D8" s="3" t="s">
        <v>35</v>
      </c>
    </row>
    <row r="9" spans="1:4" ht="47.25" x14ac:dyDescent="0.25">
      <c r="A9" s="5" t="s">
        <v>3</v>
      </c>
      <c r="B9" s="5" t="s">
        <v>4</v>
      </c>
      <c r="C9" s="6" t="s">
        <v>5</v>
      </c>
      <c r="D9" s="6" t="s">
        <v>6</v>
      </c>
    </row>
    <row r="10" spans="1:4" s="11" customFormat="1" x14ac:dyDescent="0.25">
      <c r="A10" s="5">
        <v>1</v>
      </c>
      <c r="B10" s="4">
        <v>2</v>
      </c>
      <c r="C10" s="6">
        <v>3</v>
      </c>
      <c r="D10" s="6">
        <v>4</v>
      </c>
    </row>
    <row r="11" spans="1:4" ht="31.5" x14ac:dyDescent="0.25">
      <c r="A11" s="13" t="s">
        <v>7</v>
      </c>
      <c r="B11" s="8" t="s">
        <v>8</v>
      </c>
      <c r="C11" s="9">
        <f>C12+C26</f>
        <v>340282714.10000002</v>
      </c>
      <c r="D11" s="9">
        <f>D12+D26</f>
        <v>-1378786539.5599995</v>
      </c>
    </row>
    <row r="12" spans="1:4" ht="31.5" x14ac:dyDescent="0.25">
      <c r="A12" s="14" t="s">
        <v>34</v>
      </c>
      <c r="B12" s="8" t="s">
        <v>9</v>
      </c>
      <c r="C12" s="9">
        <f>C13+C18+C22</f>
        <v>108801464.64</v>
      </c>
      <c r="D12" s="9">
        <f>D13+D18+D22</f>
        <v>97458000</v>
      </c>
    </row>
    <row r="13" spans="1:4" ht="31.5" x14ac:dyDescent="0.25">
      <c r="A13" s="14" t="s">
        <v>10</v>
      </c>
      <c r="B13" s="7" t="s">
        <v>11</v>
      </c>
      <c r="C13" s="9">
        <f>C14+C16</f>
        <v>-5656535.3599999994</v>
      </c>
      <c r="D13" s="9">
        <f>D14+D16</f>
        <v>-17000000</v>
      </c>
    </row>
    <row r="14" spans="1:4" ht="31.5" x14ac:dyDescent="0.25">
      <c r="A14" s="14" t="s">
        <v>12</v>
      </c>
      <c r="B14" s="7" t="s">
        <v>13</v>
      </c>
      <c r="C14" s="9">
        <f>C15</f>
        <v>76343464.640000001</v>
      </c>
      <c r="D14" s="9">
        <f>D15</f>
        <v>65000000</v>
      </c>
    </row>
    <row r="15" spans="1:4" ht="31.5" x14ac:dyDescent="0.25">
      <c r="A15" s="14" t="s">
        <v>14</v>
      </c>
      <c r="B15" s="7" t="s">
        <v>15</v>
      </c>
      <c r="C15" s="9">
        <v>76343464.640000001</v>
      </c>
      <c r="D15" s="10">
        <v>65000000</v>
      </c>
    </row>
    <row r="16" spans="1:4" ht="31.5" x14ac:dyDescent="0.25">
      <c r="A16" s="14" t="s">
        <v>16</v>
      </c>
      <c r="B16" s="7" t="s">
        <v>17</v>
      </c>
      <c r="C16" s="9">
        <f>C17</f>
        <v>-82000000</v>
      </c>
      <c r="D16" s="9">
        <f>D17</f>
        <v>-82000000</v>
      </c>
    </row>
    <row r="17" spans="1:4" ht="31.5" x14ac:dyDescent="0.25">
      <c r="A17" s="14" t="s">
        <v>18</v>
      </c>
      <c r="B17" s="7" t="s">
        <v>19</v>
      </c>
      <c r="C17" s="9">
        <v>-82000000</v>
      </c>
      <c r="D17" s="9">
        <v>-82000000</v>
      </c>
    </row>
    <row r="18" spans="1:4" ht="31.5" x14ac:dyDescent="0.25">
      <c r="A18" s="14" t="s">
        <v>46</v>
      </c>
      <c r="B18" s="7" t="s">
        <v>42</v>
      </c>
      <c r="C18" s="9">
        <f>C20</f>
        <v>97700000</v>
      </c>
      <c r="D18" s="9">
        <f>D20</f>
        <v>97700000</v>
      </c>
    </row>
    <row r="19" spans="1:4" ht="47.25" x14ac:dyDescent="0.25">
      <c r="A19" s="14" t="s">
        <v>47</v>
      </c>
      <c r="B19" s="7" t="s">
        <v>54</v>
      </c>
      <c r="C19" s="9">
        <v>97700000</v>
      </c>
      <c r="D19" s="9">
        <v>97700000</v>
      </c>
    </row>
    <row r="20" spans="1:4" ht="47.25" x14ac:dyDescent="0.25">
      <c r="A20" s="14" t="s">
        <v>38</v>
      </c>
      <c r="B20" s="7" t="s">
        <v>45</v>
      </c>
      <c r="C20" s="9">
        <f>C21</f>
        <v>97700000</v>
      </c>
      <c r="D20" s="9">
        <f>D21</f>
        <v>97700000</v>
      </c>
    </row>
    <row r="21" spans="1:4" ht="47.25" x14ac:dyDescent="0.25">
      <c r="A21" s="14" t="s">
        <v>48</v>
      </c>
      <c r="B21" s="7" t="s">
        <v>37</v>
      </c>
      <c r="C21" s="9">
        <v>97700000</v>
      </c>
      <c r="D21" s="9">
        <v>97700000</v>
      </c>
    </row>
    <row r="22" spans="1:4" ht="31.5" x14ac:dyDescent="0.25">
      <c r="A22" s="14" t="s">
        <v>40</v>
      </c>
      <c r="B22" s="7" t="s">
        <v>41</v>
      </c>
      <c r="C22" s="9">
        <f>C23</f>
        <v>16758000</v>
      </c>
      <c r="D22" s="9">
        <f>D23</f>
        <v>16758000</v>
      </c>
    </row>
    <row r="23" spans="1:4" ht="31.5" x14ac:dyDescent="0.25">
      <c r="A23" s="14" t="s">
        <v>43</v>
      </c>
      <c r="B23" s="7" t="s">
        <v>55</v>
      </c>
      <c r="C23" s="9">
        <v>16758000</v>
      </c>
      <c r="D23" s="9">
        <v>16758000</v>
      </c>
    </row>
    <row r="24" spans="1:4" ht="47.25" x14ac:dyDescent="0.25">
      <c r="A24" s="14" t="s">
        <v>49</v>
      </c>
      <c r="B24" s="7" t="s">
        <v>39</v>
      </c>
      <c r="C24" s="9">
        <v>16758000</v>
      </c>
      <c r="D24" s="9">
        <v>16758000</v>
      </c>
    </row>
    <row r="25" spans="1:4" ht="31.5" x14ac:dyDescent="0.25">
      <c r="A25" s="14" t="s">
        <v>44</v>
      </c>
      <c r="B25" s="7" t="s">
        <v>39</v>
      </c>
      <c r="C25" s="9">
        <v>16758000</v>
      </c>
      <c r="D25" s="9">
        <v>16758000</v>
      </c>
    </row>
    <row r="26" spans="1:4" x14ac:dyDescent="0.25">
      <c r="A26" s="14" t="s">
        <v>20</v>
      </c>
      <c r="B26" s="7" t="s">
        <v>9</v>
      </c>
      <c r="C26" s="9">
        <f>C28+C33</f>
        <v>231481249.46000004</v>
      </c>
      <c r="D26" s="9">
        <f>D28+D33</f>
        <v>-1476244539.5599995</v>
      </c>
    </row>
    <row r="27" spans="1:4" x14ac:dyDescent="0.25">
      <c r="A27" s="14" t="s">
        <v>50</v>
      </c>
      <c r="B27" s="7" t="s">
        <v>56</v>
      </c>
      <c r="C27" s="9">
        <v>-5512919519.4499998</v>
      </c>
      <c r="D27" s="9">
        <v>-5521875396.8199997</v>
      </c>
    </row>
    <row r="28" spans="1:4" x14ac:dyDescent="0.25">
      <c r="A28" s="14" t="s">
        <v>50</v>
      </c>
      <c r="B28" s="7" t="s">
        <v>21</v>
      </c>
      <c r="C28" s="9">
        <f t="shared" ref="C28:D30" si="0">C29</f>
        <v>-5512919519.4499998</v>
      </c>
      <c r="D28" s="9">
        <f t="shared" si="0"/>
        <v>-5521875396.8199997</v>
      </c>
    </row>
    <row r="29" spans="1:4" x14ac:dyDescent="0.25">
      <c r="A29" s="14" t="s">
        <v>22</v>
      </c>
      <c r="B29" s="7" t="s">
        <v>23</v>
      </c>
      <c r="C29" s="9">
        <f t="shared" si="0"/>
        <v>-5512919519.4499998</v>
      </c>
      <c r="D29" s="9">
        <f t="shared" si="0"/>
        <v>-5521875396.8199997</v>
      </c>
    </row>
    <row r="30" spans="1:4" x14ac:dyDescent="0.25">
      <c r="A30" s="14" t="s">
        <v>24</v>
      </c>
      <c r="B30" s="7" t="s">
        <v>25</v>
      </c>
      <c r="C30" s="9">
        <f t="shared" si="0"/>
        <v>-5512919519.4499998</v>
      </c>
      <c r="D30" s="9">
        <f t="shared" si="0"/>
        <v>-5521875396.8199997</v>
      </c>
    </row>
    <row r="31" spans="1:4" ht="31.5" x14ac:dyDescent="0.25">
      <c r="A31" s="14" t="s">
        <v>26</v>
      </c>
      <c r="B31" s="7" t="s">
        <v>27</v>
      </c>
      <c r="C31" s="9">
        <v>-5512919519.4499998</v>
      </c>
      <c r="D31" s="9">
        <v>-5521875396.8199997</v>
      </c>
    </row>
    <row r="32" spans="1:4" x14ac:dyDescent="0.25">
      <c r="A32" s="14" t="s">
        <v>51</v>
      </c>
      <c r="B32" s="7" t="s">
        <v>57</v>
      </c>
      <c r="C32" s="9">
        <v>5744400768.9099998</v>
      </c>
      <c r="D32" s="9">
        <v>4045630857.2600002</v>
      </c>
    </row>
    <row r="33" spans="1:4" x14ac:dyDescent="0.25">
      <c r="A33" s="14" t="s">
        <v>51</v>
      </c>
      <c r="B33" s="7" t="s">
        <v>28</v>
      </c>
      <c r="C33" s="9">
        <v>5744400768.9099998</v>
      </c>
      <c r="D33" s="9">
        <v>4045630857.2600002</v>
      </c>
    </row>
    <row r="34" spans="1:4" x14ac:dyDescent="0.25">
      <c r="A34" s="14" t="s">
        <v>29</v>
      </c>
      <c r="B34" s="7" t="s">
        <v>30</v>
      </c>
      <c r="C34" s="9">
        <v>5744400768.9099998</v>
      </c>
      <c r="D34" s="9">
        <v>4045630857.2600002</v>
      </c>
    </row>
    <row r="35" spans="1:4" x14ac:dyDescent="0.25">
      <c r="A35" s="14" t="s">
        <v>52</v>
      </c>
      <c r="B35" s="7" t="s">
        <v>31</v>
      </c>
      <c r="C35" s="9">
        <v>5744400768.9099998</v>
      </c>
      <c r="D35" s="9">
        <v>4045630857.2600002</v>
      </c>
    </row>
    <row r="36" spans="1:4" ht="31.5" x14ac:dyDescent="0.25">
      <c r="A36" s="14" t="s">
        <v>53</v>
      </c>
      <c r="B36" s="7" t="s">
        <v>32</v>
      </c>
      <c r="C36" s="9">
        <v>5744400768.9099998</v>
      </c>
      <c r="D36" s="9">
        <v>4045630857.2600002</v>
      </c>
    </row>
  </sheetData>
  <mergeCells count="5">
    <mergeCell ref="C1:D1"/>
    <mergeCell ref="C2:D2"/>
    <mergeCell ref="C3:D3"/>
    <mergeCell ref="A5:D5"/>
    <mergeCell ref="A6:D6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74" firstPageNumber="25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MedvedevSM</cp:lastModifiedBy>
  <cp:lastPrinted>2019-03-27T04:56:34Z</cp:lastPrinted>
  <dcterms:created xsi:type="dcterms:W3CDTF">2017-03-20T06:48:45Z</dcterms:created>
  <dcterms:modified xsi:type="dcterms:W3CDTF">2019-03-27T04:57:44Z</dcterms:modified>
</cp:coreProperties>
</file>